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MARIAN 2025\PRÓTESIS EXTERNAS - LICT9913920240201\POSTFISCA\ANEXOS\"/>
    </mc:Choice>
  </mc:AlternateContent>
  <xr:revisionPtr revIDLastSave="0" documentId="13_ncr:1_{00A92079-1184-4308-96F1-12FF4BC8E8AF}" xr6:coauthVersionLast="47" xr6:coauthVersionMax="47" xr10:uidLastSave="{00000000-0000-0000-0000-000000000000}"/>
  <workbookProtection workbookAlgorithmName="SHA-512" workbookHashValue="gw92GfjgdqTWKBzhregslsyLHAy+NdJ4QrGdD4dw76ZMhCtRcqeDaNC7Bweqb8FzzZvtzKtlr+GRTv3i0COsiw==" workbookSaltValue="BWgK3KtCEqMaIx/g0+anwA==" workbookSpinCount="100000" lockStructure="1"/>
  <bookViews>
    <workbookView xWindow="-110" yWindow="-110" windowWidth="19420" windowHeight="10300" xr2:uid="{C71DFF06-1AC5-4475-B62F-B3ED44624DB9}"/>
  </bookViews>
  <sheets>
    <sheet name="LOTE 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5" i="1"/>
  <c r="G26" i="1"/>
  <c r="G27" i="1"/>
  <c r="G28" i="1"/>
  <c r="G29" i="1"/>
  <c r="G30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8" i="1"/>
  <c r="G49" i="1"/>
  <c r="G50" i="1"/>
  <c r="G51" i="1"/>
  <c r="G21" i="1"/>
  <c r="G22" i="1"/>
  <c r="G23" i="1"/>
  <c r="G24" i="1"/>
  <c r="G31" i="1"/>
  <c r="G32" i="1"/>
  <c r="G47" i="1"/>
  <c r="G11" i="1" l="1"/>
  <c r="D55" i="1" l="1"/>
</calcChain>
</file>

<file path=xl/sharedStrings.xml><?xml version="1.0" encoding="utf-8"?>
<sst xmlns="http://schemas.openxmlformats.org/spreadsheetml/2006/main" count="56" uniqueCount="56">
  <si>
    <t>ANEXO I. OFERTA ECONÓMICA LOTE 5</t>
  </si>
  <si>
    <t>Contratación del suministro de ortesis para plantillas y componentes para las unidades de ortoprótesis de los Hospitales de FREMAP, Mutua de Colaboradora con la Seguridad Social nº 61.</t>
  </si>
  <si>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</si>
  <si>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</si>
  <si>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prótesis externas y material de ortesis para las unidades de ortoprótesis de los Hospitales de FREMAP, Mutua de Colaboradora con la Seguridad Social nº 61 (LICT/99/139/2024/0201) comprometiéndose a su ejecución con estricta sujeción a los Pliegos de Cláusulas Administrativas y de Prescripciones Técnicas que han de regir la adjudicación y ejecución del mismo, en las siguientes condiciones:</t>
  </si>
  <si>
    <t>Producto</t>
  </si>
  <si>
    <t xml:space="preserve">Descripción del Producto </t>
  </si>
  <si>
    <t>Consumos Estimados para la duración del contrato (24 meses)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</si>
  <si>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</si>
  <si>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</si>
  <si>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</si>
  <si>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</si>
  <si>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</si>
  <si>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t>Importe a incluir en la casilla de Oferta Económica en la aplicación de FREMAP al presentar oferta.</t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</si>
  <si>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</t>
    </r>
  </si>
  <si>
    <t>ALZA
• Alza de látex y serrín (conglomerado) corta de 5mm 80-85º Shore A. 
• Densidad 1,15 gr/cm3.
• Tallas: S, M, L.</t>
  </si>
  <si>
    <t>ALZA
• Alza de látex y serrín (conglomerado) corta de 8mm 80-85º Shore A. 
• Densidad 1,15 gr/cm3. 
• Tallas: S, M, L.</t>
  </si>
  <si>
    <t>ALZA 
• Alza de látex y serrín (conglomerado) corta de 10mm 80-85º Shore A. 
• Densidad 1,15 gr/cm3.
• Tallas: S, M, L.</t>
  </si>
  <si>
    <t>ALZA
• Alza de látex y serrín (conglomerado) larga (metas) de 5mm 80-85º Shore A. 
• Densidad 1,15 gr/cm3.
• Tallas: S, M, L.</t>
  </si>
  <si>
    <t>ALZA
• Alza de látex y serrín (conglomerado) larga (metas) de 8mm 80-85º Shore A. 
• Densidad 1,15 gr/cm3. 
• Tallas: S, M, L.</t>
  </si>
  <si>
    <t>ALZA 
• Alza de látex y serrín (conglomerado) larga (metas) de 10mm 80-85º Shore A.
• Densidad 1,15 gr/cm3.
• Tallas: S, M, L.</t>
  </si>
  <si>
    <t>ARCO INTERNO
• Material: carbosan, látex o similar.
• 15-20º Shore A.
• Densidad 0,25/0,28 gr/cm3.
• Tallas: 36-40,41-45,46-48.</t>
  </si>
  <si>
    <t>BARRA METATARSAL
• Material: carbosan, látex o similar.
• 15-20º Shore A.
• Densidad 0,25/0,28 gr/cm3.
• Tallas: 1,2.</t>
  </si>
  <si>
    <t>BASE PLANTILLA
• Material para soporte de plantilla.
• Cuerolite, semicuero o similar 1,8 mm de grosor aproximado.
• Unidad de medida m2.</t>
  </si>
  <si>
    <t>BOTÓN RETROCAPITAL
• Material: carbosan, látex o similar.
• 15-20º Shore A.
• Densidad 0,25/0,28 gr/cm3.
• Tallas: 1,2.</t>
  </si>
  <si>
    <t>CUÑA ANTEPIE LARGA HASTA DEDOS
• Material: cuña de látex y serrín (conglomerado) de  5mm 80-85º Shore A.
• 45º Shore A.
• Densidad 1,15 gr/cm3.
• Tallas: 1,2.</t>
  </si>
  <si>
    <t>CUÑA QUINTO METATARSIANO
• Material: carbosan, látex o similar.
• 15-20º Shore A.
• Densidad 0,25/0,28 gr/cm3.
• Tallas: 1,2.</t>
  </si>
  <si>
    <t>CUÑA RETROPIE CORTA 
• Material: cuña de látex y serrín (conglomerado) de  5mm 80-85º Shore A.
• 45º Shore A.
• Densidad 1,15 gr/cm3.
• Tallas: 1,2.</t>
  </si>
  <si>
    <t>CUÑA RETROPIE LARGA HASTA MEDIO PIE
• Material: cuña de látex y serrín (conglomerado) 80-85º Shore A.
• 45º Shore A.
• Densidad 1,15 gr/cm3.
• Tallas: 1,2.</t>
  </si>
  <si>
    <t>ESPUMA FENÓLICA 
• Espuma para toma de moldes.
• Material:resina fenol-formaldehído.
• Presentación: caja dos unidades.</t>
  </si>
  <si>
    <t>FORRO PLANTILLA EVA PERFORADO DE 1,5
• Material:etilvinilacetato.
• Grosor 1,5.
• Perforado.
• Unidad de medida m2.</t>
  </si>
  <si>
    <t>FORRO PLANTILLA PIEL 
• Material: cerdo, cabra.
• Liso.
• Unidad de medida m2.</t>
  </si>
  <si>
    <t>FORRO PLANTILLA SINTETICO 
• Material: pvc y poliamida.
• Liso.
• Unidad de medida m2.</t>
  </si>
  <si>
    <t>PLANTILLA ARCO INTERNO TEXTIL-RESINA CON FORRO
• Base: EVA.
• Núcleo; PVC o resina.
• Cubierta: material de refuerzo.
• Forro: EVA 1 -1,5.
• Unidad de medida: par.</t>
  </si>
  <si>
    <t>PLANTILLA ARCO INTERNO TEXTIL-RESINA SIN FORRO 
• Base: EVA.
• Núcleo; PVC o resina.
• Cubierta: material de refuerzo.
• Unidad de medida: par.</t>
  </si>
  <si>
    <t>PLANTILLA CON CUÑA EXTERNA CON FORRO
• Base: Sintética tipo cuerolite o similar.
• Cuña externa de retropie larga de látex y serrin o similar.
• Forro : Sintético.
• Unidad de medida: par.</t>
  </si>
  <si>
    <t>PLANTILLA CON CUÑA EXTERNA SIN FORRO
• Base: Sintética tipo cuerolite o similar.
• Cuña externa de retropie larga de látex y serrin o similar.
• Unidad de medida: par.</t>
  </si>
  <si>
    <t>PLANTILLA CON CUÑA INTERNA CON FORRO
• Base: Sintética tipo cuerolite o similar.
• Cuña interna de retropie larga de látex y serrin. 
• Forro : Sintético.
• Unidad de medida: par.</t>
  </si>
  <si>
    <t>PLANTILLA CON CUÑA INTERNA SIN FORRO
• Base: Sintética tipo cuerolite o similar.
• Cuña interna de retropie larga de látex y serrin. 
• Unidad de medida: par.</t>
  </si>
  <si>
    <t>PLANTILLA FIBRA DE CARBONO CORTA CON ARCO INTERNO Y PROLONGACIÓN PARA HALLUX
• Base: FIBRA DE CARBONO.
• Talón flexible.
• Transiciones sin bordes.
• Película protectora antideslizante.
• Unidad de medida: UNIDAD.</t>
  </si>
  <si>
    <t>PLANTILLA FIBRA DE CARBONO LARGA ARCO INTERNO CON PROLONGACIÓN HASTA BASE DE DEDOS PARA ACTIVIDADES DE ALTO IMPACTO
• Base: FIBRA DE CARBONO.
• Talón flexible.
• Transiciones sin bordes.
• Película protectora antideslizante.
• Unidad de medida : PAR.</t>
  </si>
  <si>
    <t>PLANTILLA TERMOCONFORMADA CON ÁREAS MULTIZONA DE DISTINTAS DENSIDADES PARA BAJA ACTIVIDAD
• Base: EVA.
• Núcleo; PVC o resina.
• Cubierta: material de refuerzo.
• Forro : EVA 1 -1,5.
• Unidad de medida : par.</t>
  </si>
  <si>
    <t>PLANTILLA TERMOCONFORMADA CON ÁREAS MULTIZONA DE DISTINTAS DENSIDADES PARA ACTIVIDAD MEDIA O MODERADA
• Base: EVA.
• Núcleo; PVC o resina.
• Cubierta: material de refuerzo.
• Forro : EVA 1 -1,5.
• Unidad de medida: par.</t>
  </si>
  <si>
    <t>PLANTILLA TERMOCONFORMADA CON ÁREAS MULTIZONA DE DISTINTAS DENSIDADES PARA ALTA ACTIVIDAD
• Base: EVA.
• Núcleo; PVC o resina.
• Cubierta: material de refuerzo.
• Forro : EVA 1 -1,5.
• Unidad de medida: par.</t>
  </si>
  <si>
    <t>PLANTILLA TERMOPLÁSTICO FORRADA 
• Base: termoplástico.
• Arco longitudinal interno intercambiable (densidad).
• Forro : Sintético almohadillado.
• Unidad de medida: par.</t>
  </si>
  <si>
    <t>PORON 3 MM CON FORRO
• Espuma de uretano microcelular. 
• Grosor 3 mm.
• Forro polipiel, alcántara o similar</t>
  </si>
  <si>
    <t>PORON 3 MM
• Espuma de uretano microcelular. 
• Grosor 3 mm.</t>
  </si>
  <si>
    <t>PORON 6 MM 
• Espuma de uretano microcelular.
• Grosor 6 mm.</t>
  </si>
  <si>
    <t>Plancha de latex o carbosan 10 MM 
•Medidas 34cm X 24cm.
•Shore 25 - 35º.
• Grosor 10 mm.</t>
  </si>
  <si>
    <t>Plancha de latex o carbosan 10 MM 
•Medidas 35cm X 25cm.
•Shore 30 - 40º.
• Grosor 10 mm.</t>
  </si>
  <si>
    <t>Plancha de latex o carbosan 20 MM 
•Medidas 35cm X 25cm.
•Shore 30 - 40º.
• Grosor 10 mm.</t>
  </si>
  <si>
    <t>Plancha EVA tricapa  20 MM 
•Medidas 80cm X 60 cm.
•Shore 20 - 30 - 40.
• Grosor 20 mm.</t>
  </si>
  <si>
    <t>Plancha EVA tricapa 20 MM 
•Medidas 80cm X 60 cm.
•Shore 20 -35 - 55.
• Grosor 20 mm.</t>
  </si>
  <si>
    <t>Plancha EVA tricapa o similar 20 MM
•Medidas 80cm X 60 cm.
•Shore 30 - 35 - 50.
• Grosor 20 mm.</t>
  </si>
  <si>
    <t>REFUERZO RESINA   
• Resina de poliéster sobre una base textil con refuerzo. 
• Temperatura de moldeo: 80º.
• Grosor 1 mm - 1,5 mm.
• Unidad de medida: 100 mmX 60-70 mm</t>
  </si>
  <si>
    <t>TALONERA BLANDA
• Material: carbosan, látex o similar.
• 15-20º Shore A.
• Densidad 0,25/0,28 gr/cm3.
• Tallas: 1,2.
• Grosor: 10 mm.
• Unidad de medida: Unidad.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</si>
</sst>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5" borderId="1" xfId="0" applyNumberFormat="1" applyFill="1" applyBorder="1" applyAlignment="1">
      <alignment horizontal="center" vertical="center"/>
    </xf>
    <xf numFmtId="164" fontId="15" fillId="6" borderId="1" xfId="1" applyNumberFormat="1" applyFont="1" applyFill="1" applyBorder="1" applyAlignment="1" applyProtection="1">
      <alignment horizontal="center" vertical="center"/>
    </xf>
    <xf numFmtId="164" fontId="0" fillId="5" borderId="1" xfId="1" applyNumberFormat="1" applyFont="1" applyFill="1" applyBorder="1" applyAlignment="1" applyProtection="1">
      <alignment horizontal="center" vertical="center"/>
    </xf>
    <xf numFmtId="0" fontId="0" fillId="5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59"/>
  <sheetViews>
    <sheetView tabSelected="1" topLeftCell="A48" workbookViewId="0">
      <selection activeCell="C51" sqref="C51"/>
    </sheetView>
  </sheetViews>
  <sheetFormatPr baseColWidth="10" defaultColWidth="11.453125" defaultRowHeight="14.5" x14ac:dyDescent="0.35"/>
  <cols>
    <col min="2" max="2" width="12.54296875" customWidth="1"/>
    <col min="3" max="3" width="73.81640625" customWidth="1"/>
    <col min="4" max="4" width="22.7265625" customWidth="1"/>
    <col min="5" max="5" width="26.81640625" customWidth="1"/>
    <col min="6" max="6" width="26.1796875" customWidth="1"/>
    <col min="7" max="7" width="25.81640625" customWidth="1"/>
    <col min="8" max="8" width="26.453125" customWidth="1"/>
  </cols>
  <sheetData>
    <row r="2" spans="2:8" ht="23.5" x14ac:dyDescent="0.35">
      <c r="B2" s="25" t="s">
        <v>0</v>
      </c>
      <c r="C2" s="26"/>
      <c r="D2" s="26"/>
      <c r="E2" s="26"/>
      <c r="F2" s="26"/>
      <c r="G2" s="26"/>
      <c r="H2" s="26"/>
    </row>
    <row r="3" spans="2:8" ht="48" customHeight="1" x14ac:dyDescent="0.35">
      <c r="B3" s="32" t="s">
        <v>1</v>
      </c>
      <c r="C3" s="33"/>
      <c r="D3" s="33"/>
      <c r="E3" s="33"/>
      <c r="F3" s="33"/>
      <c r="G3" s="33"/>
      <c r="H3" s="33"/>
    </row>
    <row r="4" spans="2:8" ht="27.65" customHeight="1" x14ac:dyDescent="0.35">
      <c r="B4" s="31" t="s">
        <v>2</v>
      </c>
      <c r="C4" s="31"/>
      <c r="D4" s="31"/>
      <c r="E4" s="31"/>
      <c r="F4" s="31"/>
      <c r="G4" s="31"/>
      <c r="H4" s="31"/>
    </row>
    <row r="5" spans="2:8" ht="41.15" customHeight="1" x14ac:dyDescent="0.35">
      <c r="B5" s="29" t="s">
        <v>3</v>
      </c>
      <c r="C5" s="30"/>
      <c r="D5" s="30"/>
      <c r="E5" s="30"/>
      <c r="F5" s="30"/>
      <c r="G5" s="30"/>
      <c r="H5" s="30"/>
    </row>
    <row r="6" spans="2:8" ht="28" customHeight="1" x14ac:dyDescent="0.45">
      <c r="B6" s="4"/>
      <c r="C6" s="4"/>
      <c r="D6" s="4"/>
      <c r="E6" s="4"/>
      <c r="F6" s="4"/>
    </row>
    <row r="7" spans="2:8" ht="74.150000000000006" customHeight="1" x14ac:dyDescent="0.35">
      <c r="B7" s="28" t="s">
        <v>4</v>
      </c>
      <c r="C7" s="28"/>
      <c r="D7" s="28"/>
      <c r="E7" s="28"/>
      <c r="F7" s="28"/>
      <c r="G7" s="28"/>
      <c r="H7" s="28"/>
    </row>
    <row r="8" spans="2:8" ht="23.5" customHeight="1" x14ac:dyDescent="0.35">
      <c r="B8" s="15"/>
      <c r="C8" s="15"/>
      <c r="D8" s="15"/>
      <c r="E8" s="15"/>
      <c r="F8" s="15"/>
      <c r="G8" s="15"/>
      <c r="H8" s="15"/>
    </row>
    <row r="9" spans="2:8" ht="17.5" customHeight="1" x14ac:dyDescent="0.35">
      <c r="B9" s="8"/>
      <c r="C9" s="9"/>
      <c r="D9" s="9"/>
      <c r="E9" s="9"/>
      <c r="F9" s="9"/>
      <c r="G9" s="9"/>
    </row>
    <row r="10" spans="2:8" ht="77.150000000000006" customHeight="1" x14ac:dyDescent="0.35">
      <c r="B10" s="3" t="s">
        <v>5</v>
      </c>
      <c r="C10" s="3" t="s">
        <v>6</v>
      </c>
      <c r="D10" s="2" t="s">
        <v>7</v>
      </c>
      <c r="E10" s="2" t="s">
        <v>8</v>
      </c>
      <c r="F10" s="2" t="s">
        <v>9</v>
      </c>
      <c r="G10" s="2" t="s">
        <v>10</v>
      </c>
      <c r="H10" s="7" t="s">
        <v>11</v>
      </c>
    </row>
    <row r="11" spans="2:8" ht="77.5" customHeight="1" x14ac:dyDescent="0.35">
      <c r="B11" s="10">
        <v>1</v>
      </c>
      <c r="C11" s="24" t="s">
        <v>15</v>
      </c>
      <c r="D11" s="21">
        <v>300</v>
      </c>
      <c r="E11" s="22">
        <v>6</v>
      </c>
      <c r="F11" s="20"/>
      <c r="G11" s="5" t="str">
        <f t="shared" ref="G11:G51" si="0">IF(F11&lt;=0,"Error de Precio", IF(F11&gt;E11,"Error de Precio",(F11*D11)))</f>
        <v>Error de Precio</v>
      </c>
      <c r="H11" s="19"/>
    </row>
    <row r="12" spans="2:8" ht="71.5" customHeight="1" x14ac:dyDescent="0.35">
      <c r="B12" s="10">
        <v>2</v>
      </c>
      <c r="C12" s="24" t="s">
        <v>16</v>
      </c>
      <c r="D12" s="21">
        <v>150</v>
      </c>
      <c r="E12" s="22">
        <v>6.25</v>
      </c>
      <c r="F12" s="20"/>
      <c r="G12" s="5" t="str">
        <f t="shared" si="0"/>
        <v>Error de Precio</v>
      </c>
      <c r="H12" s="19"/>
    </row>
    <row r="13" spans="2:8" ht="73.5" customHeight="1" x14ac:dyDescent="0.35">
      <c r="B13" s="10">
        <v>3</v>
      </c>
      <c r="C13" s="24" t="s">
        <v>17</v>
      </c>
      <c r="D13" s="21">
        <v>200</v>
      </c>
      <c r="E13" s="22">
        <v>6.75</v>
      </c>
      <c r="F13" s="20"/>
      <c r="G13" s="5" t="str">
        <f t="shared" si="0"/>
        <v>Error de Precio</v>
      </c>
      <c r="H13" s="19"/>
    </row>
    <row r="14" spans="2:8" ht="78.75" customHeight="1" x14ac:dyDescent="0.35">
      <c r="B14" s="10">
        <v>4</v>
      </c>
      <c r="C14" s="24" t="s">
        <v>18</v>
      </c>
      <c r="D14" s="21">
        <v>50</v>
      </c>
      <c r="E14" s="22">
        <v>8</v>
      </c>
      <c r="F14" s="20"/>
      <c r="G14" s="5" t="str">
        <f t="shared" si="0"/>
        <v>Error de Precio</v>
      </c>
      <c r="H14" s="19"/>
    </row>
    <row r="15" spans="2:8" ht="73" customHeight="1" x14ac:dyDescent="0.35">
      <c r="B15" s="10">
        <v>5</v>
      </c>
      <c r="C15" s="24" t="s">
        <v>19</v>
      </c>
      <c r="D15" s="21">
        <v>50</v>
      </c>
      <c r="E15" s="22">
        <v>8.5</v>
      </c>
      <c r="F15" s="20"/>
      <c r="G15" s="5" t="str">
        <f t="shared" si="0"/>
        <v>Error de Precio</v>
      </c>
      <c r="H15" s="19"/>
    </row>
    <row r="16" spans="2:8" ht="69.5" customHeight="1" x14ac:dyDescent="0.35">
      <c r="B16" s="10">
        <v>6</v>
      </c>
      <c r="C16" s="24" t="s">
        <v>20</v>
      </c>
      <c r="D16" s="21">
        <v>50</v>
      </c>
      <c r="E16" s="22">
        <v>9</v>
      </c>
      <c r="F16" s="20"/>
      <c r="G16" s="5" t="str">
        <f t="shared" si="0"/>
        <v>Error de Precio</v>
      </c>
      <c r="H16" s="19"/>
    </row>
    <row r="17" spans="2:8" ht="86" customHeight="1" x14ac:dyDescent="0.35">
      <c r="B17" s="10">
        <v>7</v>
      </c>
      <c r="C17" s="24" t="s">
        <v>21</v>
      </c>
      <c r="D17" s="21">
        <v>200</v>
      </c>
      <c r="E17" s="22">
        <v>2.5</v>
      </c>
      <c r="F17" s="20"/>
      <c r="G17" s="5" t="str">
        <f t="shared" si="0"/>
        <v>Error de Precio</v>
      </c>
      <c r="H17" s="19"/>
    </row>
    <row r="18" spans="2:8" ht="86.25" customHeight="1" x14ac:dyDescent="0.35">
      <c r="B18" s="10">
        <v>8</v>
      </c>
      <c r="C18" s="24" t="s">
        <v>22</v>
      </c>
      <c r="D18" s="21">
        <v>60</v>
      </c>
      <c r="E18" s="22">
        <v>2.5</v>
      </c>
      <c r="F18" s="20"/>
      <c r="G18" s="5" t="str">
        <f t="shared" si="0"/>
        <v>Error de Precio</v>
      </c>
      <c r="H18" s="19"/>
    </row>
    <row r="19" spans="2:8" ht="72" customHeight="1" x14ac:dyDescent="0.35">
      <c r="B19" s="10">
        <v>9</v>
      </c>
      <c r="C19" s="24" t="s">
        <v>23</v>
      </c>
      <c r="D19" s="21">
        <v>25</v>
      </c>
      <c r="E19" s="22">
        <v>30</v>
      </c>
      <c r="F19" s="20"/>
      <c r="G19" s="5" t="str">
        <f t="shared" si="0"/>
        <v>Error de Precio</v>
      </c>
      <c r="H19" s="19"/>
    </row>
    <row r="20" spans="2:8" ht="82" customHeight="1" x14ac:dyDescent="0.35">
      <c r="B20" s="10">
        <v>10</v>
      </c>
      <c r="C20" s="24" t="s">
        <v>24</v>
      </c>
      <c r="D20" s="21">
        <v>125</v>
      </c>
      <c r="E20" s="23">
        <v>1.5</v>
      </c>
      <c r="F20" s="20"/>
      <c r="G20" s="5" t="str">
        <f t="shared" si="0"/>
        <v>Error de Precio</v>
      </c>
      <c r="H20" s="19"/>
    </row>
    <row r="21" spans="2:8" ht="84.5" customHeight="1" x14ac:dyDescent="0.35">
      <c r="B21" s="10">
        <v>11</v>
      </c>
      <c r="C21" s="24" t="s">
        <v>25</v>
      </c>
      <c r="D21" s="21">
        <v>40</v>
      </c>
      <c r="E21" s="23">
        <v>3</v>
      </c>
      <c r="F21" s="20"/>
      <c r="G21" s="5" t="str">
        <f t="shared" si="0"/>
        <v>Error de Precio</v>
      </c>
      <c r="H21" s="19"/>
    </row>
    <row r="22" spans="2:8" ht="84" customHeight="1" x14ac:dyDescent="0.35">
      <c r="B22" s="10">
        <v>12</v>
      </c>
      <c r="C22" s="24" t="s">
        <v>26</v>
      </c>
      <c r="D22" s="21">
        <v>20</v>
      </c>
      <c r="E22" s="23">
        <v>1.9</v>
      </c>
      <c r="F22" s="20"/>
      <c r="G22" s="5" t="str">
        <f t="shared" si="0"/>
        <v>Error de Precio</v>
      </c>
      <c r="H22" s="19"/>
    </row>
    <row r="23" spans="2:8" ht="86.5" customHeight="1" x14ac:dyDescent="0.35">
      <c r="B23" s="10">
        <v>13</v>
      </c>
      <c r="C23" s="24" t="s">
        <v>27</v>
      </c>
      <c r="D23" s="21">
        <v>15</v>
      </c>
      <c r="E23" s="23">
        <v>2.5</v>
      </c>
      <c r="F23" s="20"/>
      <c r="G23" s="5" t="str">
        <f t="shared" si="0"/>
        <v>Error de Precio</v>
      </c>
      <c r="H23" s="19"/>
    </row>
    <row r="24" spans="2:8" ht="85.5" customHeight="1" x14ac:dyDescent="0.35">
      <c r="B24" s="10">
        <v>14</v>
      </c>
      <c r="C24" s="24" t="s">
        <v>28</v>
      </c>
      <c r="D24" s="21">
        <v>300</v>
      </c>
      <c r="E24" s="23">
        <v>2.8</v>
      </c>
      <c r="F24" s="20"/>
      <c r="G24" s="5" t="str">
        <f t="shared" si="0"/>
        <v>Error de Precio</v>
      </c>
      <c r="H24" s="19"/>
    </row>
    <row r="25" spans="2:8" ht="73" customHeight="1" x14ac:dyDescent="0.35">
      <c r="B25" s="10">
        <v>15</v>
      </c>
      <c r="C25" s="24" t="s">
        <v>29</v>
      </c>
      <c r="D25" s="21">
        <v>50</v>
      </c>
      <c r="E25" s="23">
        <v>2.5</v>
      </c>
      <c r="F25" s="20"/>
      <c r="G25" s="5" t="str">
        <f t="shared" si="0"/>
        <v>Error de Precio</v>
      </c>
      <c r="H25" s="19"/>
    </row>
    <row r="26" spans="2:8" ht="81.75" customHeight="1" x14ac:dyDescent="0.35">
      <c r="B26" s="10">
        <v>16</v>
      </c>
      <c r="C26" s="24" t="s">
        <v>30</v>
      </c>
      <c r="D26" s="21">
        <v>50</v>
      </c>
      <c r="E26" s="23">
        <v>30</v>
      </c>
      <c r="F26" s="20"/>
      <c r="G26" s="5" t="str">
        <f t="shared" si="0"/>
        <v>Error de Precio</v>
      </c>
      <c r="H26" s="19"/>
    </row>
    <row r="27" spans="2:8" ht="71.5" customHeight="1" x14ac:dyDescent="0.35">
      <c r="B27" s="10">
        <v>17</v>
      </c>
      <c r="C27" s="24" t="s">
        <v>31</v>
      </c>
      <c r="D27" s="21">
        <v>4</v>
      </c>
      <c r="E27" s="23">
        <v>55</v>
      </c>
      <c r="F27" s="20"/>
      <c r="G27" s="5" t="str">
        <f t="shared" si="0"/>
        <v>Error de Precio</v>
      </c>
      <c r="H27" s="19"/>
    </row>
    <row r="28" spans="2:8" ht="71.5" customHeight="1" x14ac:dyDescent="0.35">
      <c r="B28" s="10">
        <v>18</v>
      </c>
      <c r="C28" s="24" t="s">
        <v>32</v>
      </c>
      <c r="D28" s="21">
        <v>40</v>
      </c>
      <c r="E28" s="23">
        <v>20</v>
      </c>
      <c r="F28" s="20"/>
      <c r="G28" s="5" t="str">
        <f t="shared" si="0"/>
        <v>Error de Precio</v>
      </c>
      <c r="H28" s="19"/>
    </row>
    <row r="29" spans="2:8" ht="103" customHeight="1" x14ac:dyDescent="0.35">
      <c r="B29" s="10">
        <v>19</v>
      </c>
      <c r="C29" s="24" t="s">
        <v>33</v>
      </c>
      <c r="D29" s="21">
        <v>182</v>
      </c>
      <c r="E29" s="22">
        <v>25</v>
      </c>
      <c r="F29" s="20"/>
      <c r="G29" s="5" t="str">
        <f t="shared" si="0"/>
        <v>Error de Precio</v>
      </c>
      <c r="H29" s="19"/>
    </row>
    <row r="30" spans="2:8" ht="90" customHeight="1" x14ac:dyDescent="0.35">
      <c r="B30" s="10">
        <v>20</v>
      </c>
      <c r="C30" s="24" t="s">
        <v>34</v>
      </c>
      <c r="D30" s="21">
        <v>700</v>
      </c>
      <c r="E30" s="22">
        <v>23</v>
      </c>
      <c r="F30" s="20"/>
      <c r="G30" s="5" t="str">
        <f t="shared" si="0"/>
        <v>Error de Precio</v>
      </c>
      <c r="H30" s="19"/>
    </row>
    <row r="31" spans="2:8" ht="85" customHeight="1" x14ac:dyDescent="0.35">
      <c r="B31" s="10">
        <v>21</v>
      </c>
      <c r="C31" s="24" t="s">
        <v>35</v>
      </c>
      <c r="D31" s="21">
        <v>500</v>
      </c>
      <c r="E31" s="22">
        <v>11</v>
      </c>
      <c r="F31" s="20"/>
      <c r="G31" s="5" t="str">
        <f t="shared" si="0"/>
        <v>Error de Precio</v>
      </c>
      <c r="H31" s="19"/>
    </row>
    <row r="32" spans="2:8" ht="73" customHeight="1" x14ac:dyDescent="0.35">
      <c r="B32" s="10">
        <v>22</v>
      </c>
      <c r="C32" s="24" t="s">
        <v>36</v>
      </c>
      <c r="D32" s="21">
        <v>200</v>
      </c>
      <c r="E32" s="22">
        <v>10</v>
      </c>
      <c r="F32" s="20"/>
      <c r="G32" s="5" t="str">
        <f t="shared" si="0"/>
        <v>Error de Precio</v>
      </c>
      <c r="H32" s="19"/>
    </row>
    <row r="33" spans="2:8" ht="86" customHeight="1" x14ac:dyDescent="0.35">
      <c r="B33" s="10">
        <v>23</v>
      </c>
      <c r="C33" s="24" t="s">
        <v>37</v>
      </c>
      <c r="D33" s="21">
        <v>200</v>
      </c>
      <c r="E33" s="22">
        <v>11</v>
      </c>
      <c r="F33" s="20"/>
      <c r="G33" s="5" t="str">
        <f t="shared" si="0"/>
        <v>Error de Precio</v>
      </c>
      <c r="H33" s="19"/>
    </row>
    <row r="34" spans="2:8" ht="75.5" customHeight="1" x14ac:dyDescent="0.35">
      <c r="B34" s="10">
        <v>24</v>
      </c>
      <c r="C34" s="24" t="s">
        <v>38</v>
      </c>
      <c r="D34" s="21">
        <v>200</v>
      </c>
      <c r="E34" s="22">
        <v>10</v>
      </c>
      <c r="F34" s="20"/>
      <c r="G34" s="5" t="str">
        <f t="shared" si="0"/>
        <v>Error de Precio</v>
      </c>
      <c r="H34" s="19"/>
    </row>
    <row r="35" spans="2:8" ht="114.5" customHeight="1" x14ac:dyDescent="0.35">
      <c r="B35" s="10">
        <v>25</v>
      </c>
      <c r="C35" s="24" t="s">
        <v>39</v>
      </c>
      <c r="D35" s="21">
        <v>50</v>
      </c>
      <c r="E35" s="22">
        <v>30</v>
      </c>
      <c r="F35" s="20"/>
      <c r="G35" s="5" t="str">
        <f t="shared" si="0"/>
        <v>Error de Precio</v>
      </c>
      <c r="H35" s="19"/>
    </row>
    <row r="36" spans="2:8" ht="114.5" customHeight="1" x14ac:dyDescent="0.35">
      <c r="B36" s="10">
        <v>26</v>
      </c>
      <c r="C36" s="24" t="s">
        <v>40</v>
      </c>
      <c r="D36" s="21">
        <v>25</v>
      </c>
      <c r="E36" s="22">
        <v>60</v>
      </c>
      <c r="F36" s="20"/>
      <c r="G36" s="5" t="str">
        <f t="shared" si="0"/>
        <v>Error de Precio</v>
      </c>
      <c r="H36" s="19"/>
    </row>
    <row r="37" spans="2:8" ht="115.5" customHeight="1" x14ac:dyDescent="0.35">
      <c r="B37" s="10">
        <v>27</v>
      </c>
      <c r="C37" s="24" t="s">
        <v>41</v>
      </c>
      <c r="D37" s="21">
        <v>80</v>
      </c>
      <c r="E37" s="22">
        <v>50</v>
      </c>
      <c r="F37" s="20"/>
      <c r="G37" s="5" t="str">
        <f t="shared" si="0"/>
        <v>Error de Precio</v>
      </c>
      <c r="H37" s="19"/>
    </row>
    <row r="38" spans="2:8" ht="115" customHeight="1" x14ac:dyDescent="0.35">
      <c r="B38" s="10">
        <v>28</v>
      </c>
      <c r="C38" s="24" t="s">
        <v>42</v>
      </c>
      <c r="D38" s="21">
        <v>80</v>
      </c>
      <c r="E38" s="22">
        <v>50</v>
      </c>
      <c r="F38" s="20"/>
      <c r="G38" s="5" t="str">
        <f t="shared" si="0"/>
        <v>Error de Precio</v>
      </c>
      <c r="H38" s="19"/>
    </row>
    <row r="39" spans="2:8" ht="114.5" customHeight="1" x14ac:dyDescent="0.35">
      <c r="B39" s="10">
        <v>29</v>
      </c>
      <c r="C39" s="24" t="s">
        <v>43</v>
      </c>
      <c r="D39" s="21">
        <v>80</v>
      </c>
      <c r="E39" s="22">
        <v>50</v>
      </c>
      <c r="F39" s="20"/>
      <c r="G39" s="5" t="str">
        <f t="shared" si="0"/>
        <v>Error de Precio</v>
      </c>
      <c r="H39" s="19"/>
    </row>
    <row r="40" spans="2:8" ht="90.75" customHeight="1" x14ac:dyDescent="0.35">
      <c r="B40" s="10">
        <v>30</v>
      </c>
      <c r="C40" s="24" t="s">
        <v>44</v>
      </c>
      <c r="D40" s="21">
        <v>375</v>
      </c>
      <c r="E40" s="22">
        <v>35</v>
      </c>
      <c r="F40" s="20"/>
      <c r="G40" s="5" t="str">
        <f t="shared" si="0"/>
        <v>Error de Precio</v>
      </c>
      <c r="H40" s="19"/>
    </row>
    <row r="41" spans="2:8" ht="73" customHeight="1" x14ac:dyDescent="0.35">
      <c r="B41" s="10">
        <v>31</v>
      </c>
      <c r="C41" s="24" t="s">
        <v>45</v>
      </c>
      <c r="D41" s="21">
        <v>2</v>
      </c>
      <c r="E41" s="22">
        <v>120</v>
      </c>
      <c r="F41" s="20"/>
      <c r="G41" s="5" t="str">
        <f t="shared" si="0"/>
        <v>Error de Precio</v>
      </c>
      <c r="H41" s="19"/>
    </row>
    <row r="42" spans="2:8" ht="59.5" customHeight="1" x14ac:dyDescent="0.35">
      <c r="B42" s="10">
        <v>32</v>
      </c>
      <c r="C42" s="24" t="s">
        <v>46</v>
      </c>
      <c r="D42" s="21">
        <v>2</v>
      </c>
      <c r="E42" s="22">
        <v>90</v>
      </c>
      <c r="F42" s="20"/>
      <c r="G42" s="5" t="str">
        <f t="shared" si="0"/>
        <v>Error de Precio</v>
      </c>
      <c r="H42" s="19"/>
    </row>
    <row r="43" spans="2:8" ht="60" customHeight="1" x14ac:dyDescent="0.35">
      <c r="B43" s="10">
        <v>33</v>
      </c>
      <c r="C43" s="24" t="s">
        <v>47</v>
      </c>
      <c r="D43" s="21">
        <v>2</v>
      </c>
      <c r="E43" s="22">
        <v>170</v>
      </c>
      <c r="F43" s="20"/>
      <c r="G43" s="5" t="str">
        <f t="shared" si="0"/>
        <v>Error de Precio</v>
      </c>
      <c r="H43" s="19"/>
    </row>
    <row r="44" spans="2:8" ht="72" customHeight="1" x14ac:dyDescent="0.35">
      <c r="B44" s="10">
        <v>34</v>
      </c>
      <c r="C44" s="24" t="s">
        <v>48</v>
      </c>
      <c r="D44" s="21">
        <v>10</v>
      </c>
      <c r="E44" s="22">
        <v>25</v>
      </c>
      <c r="F44" s="20"/>
      <c r="G44" s="5" t="str">
        <f t="shared" si="0"/>
        <v>Error de Precio</v>
      </c>
      <c r="H44" s="19"/>
    </row>
    <row r="45" spans="2:8" ht="72.5" customHeight="1" x14ac:dyDescent="0.35">
      <c r="B45" s="10">
        <v>35</v>
      </c>
      <c r="C45" s="24" t="s">
        <v>49</v>
      </c>
      <c r="D45" s="21">
        <v>10</v>
      </c>
      <c r="E45" s="22">
        <v>30</v>
      </c>
      <c r="F45" s="20"/>
      <c r="G45" s="5" t="str">
        <f t="shared" si="0"/>
        <v>Error de Precio</v>
      </c>
      <c r="H45" s="19"/>
    </row>
    <row r="46" spans="2:8" ht="71.5" customHeight="1" x14ac:dyDescent="0.35">
      <c r="B46" s="10">
        <v>36</v>
      </c>
      <c r="C46" s="24" t="s">
        <v>50</v>
      </c>
      <c r="D46" s="21">
        <v>10</v>
      </c>
      <c r="E46" s="22">
        <v>40</v>
      </c>
      <c r="F46" s="20"/>
      <c r="G46" s="5" t="str">
        <f t="shared" si="0"/>
        <v>Error de Precio</v>
      </c>
      <c r="H46" s="19"/>
    </row>
    <row r="47" spans="2:8" ht="71.5" customHeight="1" x14ac:dyDescent="0.35">
      <c r="B47" s="10">
        <v>37</v>
      </c>
      <c r="C47" s="24" t="s">
        <v>53</v>
      </c>
      <c r="D47" s="21">
        <v>4</v>
      </c>
      <c r="E47" s="22">
        <v>90</v>
      </c>
      <c r="F47" s="20"/>
      <c r="G47" s="5" t="str">
        <f t="shared" si="0"/>
        <v>Error de Precio</v>
      </c>
      <c r="H47" s="19"/>
    </row>
    <row r="48" spans="2:8" ht="74" customHeight="1" x14ac:dyDescent="0.35">
      <c r="B48" s="10">
        <v>38</v>
      </c>
      <c r="C48" s="24" t="s">
        <v>52</v>
      </c>
      <c r="D48" s="21">
        <v>4</v>
      </c>
      <c r="E48" s="22">
        <v>100</v>
      </c>
      <c r="F48" s="20"/>
      <c r="G48" s="5" t="str">
        <f t="shared" si="0"/>
        <v>Error de Precio</v>
      </c>
      <c r="H48" s="19"/>
    </row>
    <row r="49" spans="2:9" ht="73.5" customHeight="1" x14ac:dyDescent="0.35">
      <c r="B49" s="10">
        <v>39</v>
      </c>
      <c r="C49" s="24" t="s">
        <v>51</v>
      </c>
      <c r="D49" s="21">
        <v>4</v>
      </c>
      <c r="E49" s="22">
        <v>90</v>
      </c>
      <c r="F49" s="20"/>
      <c r="G49" s="5" t="str">
        <f t="shared" si="0"/>
        <v>Error de Precio</v>
      </c>
      <c r="H49" s="19"/>
    </row>
    <row r="50" spans="2:9" ht="84" customHeight="1" x14ac:dyDescent="0.35">
      <c r="B50" s="10">
        <v>40</v>
      </c>
      <c r="C50" s="24" t="s">
        <v>54</v>
      </c>
      <c r="D50" s="21">
        <v>2</v>
      </c>
      <c r="E50" s="22">
        <v>32.75</v>
      </c>
      <c r="F50" s="20"/>
      <c r="G50" s="5" t="str">
        <f t="shared" si="0"/>
        <v>Error de Precio</v>
      </c>
      <c r="H50" s="19"/>
    </row>
    <row r="51" spans="2:9" ht="114" customHeight="1" x14ac:dyDescent="0.35">
      <c r="B51" s="10">
        <v>41</v>
      </c>
      <c r="C51" s="24" t="s">
        <v>55</v>
      </c>
      <c r="D51" s="21">
        <v>700</v>
      </c>
      <c r="E51" s="22">
        <v>1.5</v>
      </c>
      <c r="F51" s="20"/>
      <c r="G51" s="5" t="str">
        <f t="shared" si="0"/>
        <v>Error de Precio</v>
      </c>
      <c r="H51" s="19"/>
    </row>
    <row r="52" spans="2:9" ht="16.5" customHeight="1" x14ac:dyDescent="0.35">
      <c r="B52" s="18"/>
      <c r="C52" s="12"/>
      <c r="D52" s="12"/>
      <c r="E52" s="17"/>
    </row>
    <row r="53" spans="2:9" ht="14.5" customHeight="1" x14ac:dyDescent="0.35">
      <c r="B53" s="18"/>
      <c r="C53" s="11"/>
      <c r="D53" s="12"/>
    </row>
    <row r="54" spans="2:9" x14ac:dyDescent="0.35">
      <c r="B54" s="1"/>
      <c r="C54" s="1"/>
      <c r="D54" s="1"/>
    </row>
    <row r="55" spans="2:9" ht="72" customHeight="1" x14ac:dyDescent="0.35">
      <c r="C55" s="13" t="s">
        <v>12</v>
      </c>
      <c r="D55" s="6" t="str">
        <f>IF(COUNTIF(G11:G51,"Error de Precio"),"Oferta Incompleta. Algún precio por encima del Precio Máximo o menor/igual que cero.",SUM(G11:G51))</f>
        <v>Oferta Incompleta. Algún precio por encima del Precio Máximo o menor/igual que cero.</v>
      </c>
      <c r="E55" s="16"/>
    </row>
    <row r="56" spans="2:9" ht="84" customHeight="1" x14ac:dyDescent="0.35">
      <c r="D56" s="14" t="s">
        <v>13</v>
      </c>
    </row>
    <row r="59" spans="2:9" ht="153.75" customHeight="1" x14ac:dyDescent="0.35">
      <c r="B59" s="27" t="s">
        <v>14</v>
      </c>
      <c r="C59" s="27"/>
      <c r="D59" s="27"/>
      <c r="E59" s="27"/>
      <c r="F59" s="27"/>
      <c r="G59" s="27"/>
      <c r="H59" s="27"/>
      <c r="I59" s="27"/>
    </row>
  </sheetData>
  <sheetProtection algorithmName="SHA-512" hashValue="DeBZIiPPwOBX1yXPP/zkUGe6K/Um2/g/HVj4a1U4x4hoqPX0CzuZewmvL190N3FefZEj41FQ+Je0J0svi9vSEw==" saltValue="0xSRyi20HVA7eh0MCdpTjg==" spinCount="100000" sheet="1" objects="1" scenarios="1"/>
  <mergeCells count="6">
    <mergeCell ref="B2:H2"/>
    <mergeCell ref="B59:I59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53 E11:E51" xr:uid="{3DC49FC4-7D13-436E-A721-0521612899FE}">
      <formula1>C11*100=INT(C11*100)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51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2025-07-10T08:53:05Z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